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2" yWindow="109" windowWidth="15120" windowHeight="801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H53" i="1"/>
</calcChain>
</file>

<file path=xl/sharedStrings.xml><?xml version="1.0" encoding="utf-8"?>
<sst xmlns="http://schemas.openxmlformats.org/spreadsheetml/2006/main" count="97" uniqueCount="96">
  <si>
    <t>№ п/п</t>
  </si>
  <si>
    <t>Виды работ</t>
  </si>
  <si>
    <t>Обоснование стоимости</t>
  </si>
  <si>
    <t>Количество работ</t>
  </si>
  <si>
    <t xml:space="preserve">Расчет стоимости </t>
  </si>
  <si>
    <t>Сумма, руб.</t>
  </si>
  <si>
    <t>Предварительная разбивка и планово-высотная привязка выработок при расстоянии до 50 м, II категория сложности - 8 выработок</t>
  </si>
  <si>
    <t>СБЦ, 1999 тб.93 § 1 прим.1</t>
  </si>
  <si>
    <t xml:space="preserve">Инженерно-геологическая рекогносцировка территории при ул\довлетворительной проходимости, категория сложности II - 1 км </t>
  </si>
  <si>
    <t xml:space="preserve"> тб.9 § 2 прим.3</t>
  </si>
  <si>
    <t>Механическое колонковое бурение скважин диаметром до 160 мм, глубиной до 15 м, в грунтах:</t>
  </si>
  <si>
    <t xml:space="preserve"> тб.17 § 2 прим.4</t>
  </si>
  <si>
    <t>III  категории, м</t>
  </si>
  <si>
    <t>IV категории, м</t>
  </si>
  <si>
    <t>V  категории, м</t>
  </si>
  <si>
    <t>VI  категории, м</t>
  </si>
  <si>
    <t>Крепление скважин при колонковом бурении диаметром до 160 мм.</t>
  </si>
  <si>
    <t>Отбор проб воды</t>
  </si>
  <si>
    <t>Отбор монолитов из скважин</t>
  </si>
  <si>
    <t xml:space="preserve"> тб.18 § 4</t>
  </si>
  <si>
    <t xml:space="preserve"> тб.60 § 2</t>
  </si>
  <si>
    <t xml:space="preserve"> тб.57 § 1</t>
  </si>
  <si>
    <t>Итого полевых работ</t>
  </si>
  <si>
    <t xml:space="preserve">Удорожание на работы, выполненные в неблагоприятный период года - 30% </t>
  </si>
  <si>
    <t xml:space="preserve"> тб.2 § 3</t>
  </si>
  <si>
    <t>Итого полевых работ с удорожанием</t>
  </si>
  <si>
    <t>Лабораторные работы:</t>
  </si>
  <si>
    <t>полный комплекс физических свойств глинистых грунтов</t>
  </si>
  <si>
    <t xml:space="preserve"> тб.63 § 8</t>
  </si>
  <si>
    <t>полный комплекс физико-механических свойств глинистых грунтов</t>
  </si>
  <si>
    <t xml:space="preserve"> тб.63 § 25</t>
  </si>
  <si>
    <t>полный комплекс физических свойств песчаных грунтов</t>
  </si>
  <si>
    <t xml:space="preserve"> тб.65 § 1</t>
  </si>
  <si>
    <t>полный комплекс физико-механических свойств песчаных грунтов</t>
  </si>
  <si>
    <t xml:space="preserve"> тб.65 § 10</t>
  </si>
  <si>
    <t>уплотнение перед сдвигом глинистых грунтов</t>
  </si>
  <si>
    <t xml:space="preserve"> тб.64 § 13</t>
  </si>
  <si>
    <t>уплотнение перед сдвигом песчаных грунтов</t>
  </si>
  <si>
    <t xml:space="preserve"> тб.65 § 14</t>
  </si>
  <si>
    <t>грен.состав (ареом)</t>
  </si>
  <si>
    <t xml:space="preserve"> тб.62 § 23</t>
  </si>
  <si>
    <t>грен.состав (рассев)</t>
  </si>
  <si>
    <t xml:space="preserve"> тб.64 § 9</t>
  </si>
  <si>
    <t>пластичность</t>
  </si>
  <si>
    <t xml:space="preserve"> тб.63 § 3</t>
  </si>
  <si>
    <t>водная вытяжка</t>
  </si>
  <si>
    <t xml:space="preserve"> тб.71 § 1</t>
  </si>
  <si>
    <t>приготовление водной вытяжки</t>
  </si>
  <si>
    <t xml:space="preserve"> тб.70 § 83</t>
  </si>
  <si>
    <t>станд.хим.анализ воды</t>
  </si>
  <si>
    <t xml:space="preserve"> тб.73 § 3</t>
  </si>
  <si>
    <t>коррозионная активность грунтов по отношению к стали</t>
  </si>
  <si>
    <t xml:space="preserve"> тб.75 § 4</t>
  </si>
  <si>
    <t>размокание глинистых грунтов</t>
  </si>
  <si>
    <t xml:space="preserve"> тб.62 § 8</t>
  </si>
  <si>
    <t>плотность частиц (для мерзлых)</t>
  </si>
  <si>
    <t xml:space="preserve"> тб.62 § 5</t>
  </si>
  <si>
    <t>плотность, влажность</t>
  </si>
  <si>
    <t xml:space="preserve"> тб.63 § 1</t>
  </si>
  <si>
    <t>суммарная влажность и плотность мерзлых грунтов</t>
  </si>
  <si>
    <t>Итого лабораторных работ</t>
  </si>
  <si>
    <t>Камеральная обработка:</t>
  </si>
  <si>
    <t>рекогносцировки - 0,5 км</t>
  </si>
  <si>
    <t>тб.9  § 2</t>
  </si>
  <si>
    <t>буровых работ - 80м</t>
  </si>
  <si>
    <t>тб.82  § 1</t>
  </si>
  <si>
    <t>лабораторных работ - 20%</t>
  </si>
  <si>
    <t>тб.86 § 1</t>
  </si>
  <si>
    <t>Итого камеральных работ</t>
  </si>
  <si>
    <t>Составление отчета</t>
  </si>
  <si>
    <t>тб.87 § 1</t>
  </si>
  <si>
    <t>Внутренний транспорт - 18,75%</t>
  </si>
  <si>
    <t>тб.4 § 3</t>
  </si>
  <si>
    <t>Организация и ликвидауия работ</t>
  </si>
  <si>
    <t>п.13 прим.1</t>
  </si>
  <si>
    <t>Итого</t>
  </si>
  <si>
    <t>оформление разрешения</t>
  </si>
  <si>
    <t>тб.98 § 3</t>
  </si>
  <si>
    <t>170+(9709-5000)*0,025</t>
  </si>
  <si>
    <t>Районный коэффициент = (1+0,1+0,15)</t>
  </si>
  <si>
    <t>тб.3 § 3 п.е</t>
  </si>
  <si>
    <t>Инфляционный коэффициент</t>
  </si>
  <si>
    <t>письмо № 18769-АП/08 от 15.07.2011</t>
  </si>
  <si>
    <t>Заместитель начальника отдела капитального строительства по производству                                             А.В. Матафонов</t>
  </si>
  <si>
    <t>СОГЛАСОВАНО:</t>
  </si>
  <si>
    <t>Заместитель генерального директора</t>
  </si>
  <si>
    <t>по капитальному строительству</t>
  </si>
  <si>
    <t>____________________ В.Г. коломиец</t>
  </si>
  <si>
    <t>Генеральный директор</t>
  </si>
  <si>
    <t>ОАО "Хиагда"</t>
  </si>
  <si>
    <t>____________________ Е.И. Гонтарь</t>
  </si>
  <si>
    <t>УТВЕРЖДАЮ:</t>
  </si>
  <si>
    <t>СМЕТА</t>
  </si>
  <si>
    <t>на инженерно-геологические изыскания на объекте "Склад комовой серы" Прирельсовой базы, р. Кадала, г. Чита</t>
  </si>
  <si>
    <t xml:space="preserve">ИТОГО </t>
  </si>
  <si>
    <t>Итого по смете: Четыреста семьдесят восемь тысяч четыреста семьдесят два рубля 00 коппек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</si>
</sst>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i/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4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4" fontId="2" fillId="0" borderId="0" xfId="0" applyNumberFormat="1" applyFont="1" applyAlignment="1">
      <alignment horizontal="center" vertical="center"/>
    </xf>
    <xf numFmtId="0" fontId="0" fillId="0" borderId="0" xfId="0" applyAlignment="1"/>
    <xf numFmtId="4" fontId="2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9"/>
  <sheetViews>
    <sheetView tabSelected="1" topLeftCell="A37" workbookViewId="0">
      <selection activeCell="A56" sqref="A56"/>
    </sheetView>
  </sheetViews>
  <sheetFormatPr defaultRowHeight="14.3"/>
  <cols>
    <col min="1" max="1" width="6" style="9" customWidth="1"/>
    <col min="2" max="2" width="26.875" style="10" customWidth="1"/>
    <col min="3" max="7" width="15" style="9" customWidth="1"/>
    <col min="8" max="8" width="15" style="11" customWidth="1"/>
  </cols>
  <sheetData>
    <row r="1" spans="1:8" s="15" customFormat="1">
      <c r="A1" s="19" t="s">
        <v>84</v>
      </c>
      <c r="B1" s="13"/>
      <c r="C1" s="12"/>
      <c r="D1" s="12"/>
      <c r="E1" s="12"/>
      <c r="F1" s="29" t="s">
        <v>91</v>
      </c>
      <c r="G1" s="29"/>
      <c r="H1" s="29"/>
    </row>
    <row r="2" spans="1:8" s="15" customFormat="1">
      <c r="A2" s="13" t="s">
        <v>85</v>
      </c>
      <c r="B2" s="13"/>
      <c r="C2" s="12"/>
      <c r="D2" s="12"/>
      <c r="E2" s="12"/>
      <c r="F2" s="27" t="s">
        <v>88</v>
      </c>
      <c r="G2" s="27"/>
      <c r="H2" s="27"/>
    </row>
    <row r="3" spans="1:8" s="15" customFormat="1">
      <c r="A3" s="13" t="s">
        <v>86</v>
      </c>
      <c r="B3" s="13"/>
      <c r="C3" s="12"/>
      <c r="D3" s="12"/>
      <c r="E3" s="12"/>
      <c r="F3" s="27" t="s">
        <v>89</v>
      </c>
      <c r="G3" s="27"/>
      <c r="H3" s="27"/>
    </row>
    <row r="4" spans="1:8" s="15" customFormat="1">
      <c r="A4" s="13" t="s">
        <v>87</v>
      </c>
      <c r="B4" s="13"/>
      <c r="C4" s="12"/>
      <c r="D4" s="12"/>
      <c r="E4" s="12"/>
      <c r="F4" s="27" t="s">
        <v>90</v>
      </c>
      <c r="G4" s="27"/>
      <c r="H4" s="27"/>
    </row>
    <row r="5" spans="1:8" s="15" customFormat="1">
      <c r="A5" s="19"/>
      <c r="B5" s="19"/>
      <c r="C5" s="29" t="s">
        <v>92</v>
      </c>
      <c r="D5" s="29"/>
      <c r="E5" s="29"/>
      <c r="F5" s="29"/>
      <c r="G5" s="20"/>
      <c r="H5" s="20"/>
    </row>
    <row r="6" spans="1:8" s="15" customFormat="1" ht="32.950000000000003" customHeight="1">
      <c r="A6" s="30" t="s">
        <v>93</v>
      </c>
      <c r="B6" s="30"/>
      <c r="C6" s="30"/>
      <c r="D6" s="30"/>
      <c r="E6" s="30"/>
      <c r="F6" s="30"/>
      <c r="G6" s="30"/>
      <c r="H6" s="30"/>
    </row>
    <row r="7" spans="1:8" ht="28.55">
      <c r="A7" s="2" t="s">
        <v>0</v>
      </c>
      <c r="B7" s="3" t="s">
        <v>1</v>
      </c>
      <c r="C7" s="2" t="s">
        <v>2</v>
      </c>
      <c r="D7" s="2" t="s">
        <v>3</v>
      </c>
      <c r="E7" s="28" t="s">
        <v>4</v>
      </c>
      <c r="F7" s="28"/>
      <c r="G7" s="28"/>
      <c r="H7" s="4" t="s">
        <v>5</v>
      </c>
    </row>
    <row r="8" spans="1:8" ht="79.5" customHeight="1">
      <c r="A8" s="2">
        <v>1</v>
      </c>
      <c r="B8" s="5" t="s">
        <v>6</v>
      </c>
      <c r="C8" s="2" t="s">
        <v>7</v>
      </c>
      <c r="D8" s="2">
        <v>8</v>
      </c>
      <c r="E8" s="2">
        <v>8.5</v>
      </c>
      <c r="F8" s="2">
        <v>1.5</v>
      </c>
      <c r="G8" s="2">
        <v>0.85</v>
      </c>
      <c r="H8" s="4">
        <v>87</v>
      </c>
    </row>
    <row r="9" spans="1:8" ht="71.349999999999994">
      <c r="A9" s="2">
        <v>2</v>
      </c>
      <c r="B9" s="5" t="s">
        <v>8</v>
      </c>
      <c r="C9" s="2" t="s">
        <v>9</v>
      </c>
      <c r="D9" s="2">
        <v>0.5</v>
      </c>
      <c r="E9" s="2">
        <v>27</v>
      </c>
      <c r="F9" s="2">
        <v>0.85</v>
      </c>
      <c r="G9" s="2"/>
      <c r="H9" s="4">
        <v>11</v>
      </c>
    </row>
    <row r="10" spans="1:8" ht="57.1">
      <c r="A10" s="2">
        <v>3</v>
      </c>
      <c r="B10" s="5" t="s">
        <v>10</v>
      </c>
      <c r="C10" s="2" t="s">
        <v>11</v>
      </c>
      <c r="D10" s="2"/>
      <c r="E10" s="2"/>
      <c r="F10" s="2"/>
      <c r="G10" s="2"/>
      <c r="H10" s="4"/>
    </row>
    <row r="11" spans="1:8">
      <c r="A11" s="2"/>
      <c r="B11" s="5" t="s">
        <v>12</v>
      </c>
      <c r="C11" s="2"/>
      <c r="D11" s="2">
        <v>10</v>
      </c>
      <c r="E11" s="2">
        <v>42.6</v>
      </c>
      <c r="F11" s="2">
        <v>0.9</v>
      </c>
      <c r="G11" s="2">
        <v>0.85</v>
      </c>
      <c r="H11" s="4">
        <v>326</v>
      </c>
    </row>
    <row r="12" spans="1:8">
      <c r="A12" s="2"/>
      <c r="B12" s="5" t="s">
        <v>13</v>
      </c>
      <c r="C12" s="2"/>
      <c r="D12" s="2">
        <v>20</v>
      </c>
      <c r="E12" s="2">
        <v>45.6</v>
      </c>
      <c r="F12" s="2">
        <v>0.9</v>
      </c>
      <c r="G12" s="2">
        <v>0.85</v>
      </c>
      <c r="H12" s="4">
        <v>698</v>
      </c>
    </row>
    <row r="13" spans="1:8">
      <c r="A13" s="2"/>
      <c r="B13" s="5" t="s">
        <v>14</v>
      </c>
      <c r="C13" s="2"/>
      <c r="D13" s="2">
        <v>30</v>
      </c>
      <c r="E13" s="2">
        <v>47.9</v>
      </c>
      <c r="F13" s="2">
        <v>0.9</v>
      </c>
      <c r="G13" s="2">
        <v>0.85</v>
      </c>
      <c r="H13" s="4">
        <v>1099</v>
      </c>
    </row>
    <row r="14" spans="1:8">
      <c r="A14" s="2"/>
      <c r="B14" s="5" t="s">
        <v>15</v>
      </c>
      <c r="C14" s="2"/>
      <c r="D14" s="2">
        <v>20</v>
      </c>
      <c r="E14" s="2">
        <v>55.2</v>
      </c>
      <c r="F14" s="2">
        <v>0.9</v>
      </c>
      <c r="G14" s="2">
        <v>0.85</v>
      </c>
      <c r="H14" s="4">
        <v>845</v>
      </c>
    </row>
    <row r="15" spans="1:8" ht="42.8">
      <c r="A15" s="2">
        <v>4</v>
      </c>
      <c r="B15" s="5" t="s">
        <v>16</v>
      </c>
      <c r="C15" s="2" t="s">
        <v>19</v>
      </c>
      <c r="D15" s="2">
        <v>60</v>
      </c>
      <c r="E15" s="2">
        <v>2.1</v>
      </c>
      <c r="F15" s="2">
        <v>0.85</v>
      </c>
      <c r="G15" s="2"/>
      <c r="H15" s="4">
        <v>107</v>
      </c>
    </row>
    <row r="16" spans="1:8">
      <c r="A16" s="2"/>
      <c r="B16" s="5" t="s">
        <v>17</v>
      </c>
      <c r="C16" s="2" t="s">
        <v>20</v>
      </c>
      <c r="D16" s="2">
        <v>2</v>
      </c>
      <c r="E16" s="2">
        <v>7.6</v>
      </c>
      <c r="F16" s="2">
        <v>0.85</v>
      </c>
      <c r="G16" s="2"/>
      <c r="H16" s="4">
        <v>13</v>
      </c>
    </row>
    <row r="17" spans="1:8">
      <c r="A17" s="2">
        <v>5</v>
      </c>
      <c r="B17" s="5" t="s">
        <v>18</v>
      </c>
      <c r="C17" s="2" t="s">
        <v>21</v>
      </c>
      <c r="D17" s="2">
        <v>12</v>
      </c>
      <c r="E17" s="2">
        <v>22.9</v>
      </c>
      <c r="F17" s="2">
        <v>0.85</v>
      </c>
      <c r="G17" s="2"/>
      <c r="H17" s="4">
        <v>234</v>
      </c>
    </row>
    <row r="18" spans="1:8">
      <c r="A18" s="2"/>
      <c r="B18" s="28" t="s">
        <v>22</v>
      </c>
      <c r="C18" s="28"/>
      <c r="D18" s="28"/>
      <c r="E18" s="28"/>
      <c r="F18" s="28"/>
      <c r="G18" s="28"/>
      <c r="H18" s="6">
        <v>3420</v>
      </c>
    </row>
    <row r="19" spans="1:8" ht="57.1">
      <c r="A19" s="2">
        <v>6</v>
      </c>
      <c r="B19" s="5" t="s">
        <v>23</v>
      </c>
      <c r="C19" s="2" t="s">
        <v>24</v>
      </c>
      <c r="D19" s="2">
        <v>3420</v>
      </c>
      <c r="E19" s="2">
        <v>0.3</v>
      </c>
      <c r="F19" s="2"/>
      <c r="G19" s="2"/>
      <c r="H19" s="4">
        <v>1026</v>
      </c>
    </row>
    <row r="20" spans="1:8" ht="14.95" customHeight="1">
      <c r="A20" s="2"/>
      <c r="B20" s="28" t="s">
        <v>25</v>
      </c>
      <c r="C20" s="28"/>
      <c r="D20" s="28"/>
      <c r="E20" s="28"/>
      <c r="F20" s="28"/>
      <c r="G20" s="28"/>
      <c r="H20" s="4">
        <v>4446</v>
      </c>
    </row>
    <row r="21" spans="1:8">
      <c r="A21" s="2">
        <v>7</v>
      </c>
      <c r="B21" s="5" t="s">
        <v>26</v>
      </c>
      <c r="C21" s="2"/>
      <c r="D21" s="2"/>
      <c r="E21" s="2"/>
      <c r="F21" s="2"/>
      <c r="G21" s="2"/>
      <c r="H21" s="4"/>
    </row>
    <row r="22" spans="1:8" ht="28.55">
      <c r="A22" s="2"/>
      <c r="B22" s="5" t="s">
        <v>27</v>
      </c>
      <c r="C22" s="2" t="s">
        <v>28</v>
      </c>
      <c r="D22" s="2">
        <v>3</v>
      </c>
      <c r="E22" s="2">
        <v>47.1</v>
      </c>
      <c r="F22" s="2"/>
      <c r="G22" s="2"/>
      <c r="H22" s="4">
        <v>141</v>
      </c>
    </row>
    <row r="23" spans="1:8" ht="42.8">
      <c r="A23" s="2"/>
      <c r="B23" s="5" t="s">
        <v>29</v>
      </c>
      <c r="C23" s="2" t="s">
        <v>30</v>
      </c>
      <c r="D23" s="2">
        <v>3</v>
      </c>
      <c r="E23" s="2">
        <v>193</v>
      </c>
      <c r="F23" s="2"/>
      <c r="G23" s="2"/>
      <c r="H23" s="4">
        <v>579</v>
      </c>
    </row>
    <row r="24" spans="1:8" ht="28.55">
      <c r="A24" s="2"/>
      <c r="B24" s="5" t="s">
        <v>31</v>
      </c>
      <c r="C24" s="2" t="s">
        <v>32</v>
      </c>
      <c r="D24" s="2">
        <v>3</v>
      </c>
      <c r="E24" s="2">
        <v>45.5</v>
      </c>
      <c r="F24" s="2"/>
      <c r="G24" s="2"/>
      <c r="H24" s="4">
        <v>137</v>
      </c>
    </row>
    <row r="25" spans="1:8" ht="42.8">
      <c r="A25" s="2"/>
      <c r="B25" s="5" t="s">
        <v>33</v>
      </c>
      <c r="C25" s="2" t="s">
        <v>34</v>
      </c>
      <c r="D25" s="2">
        <v>3</v>
      </c>
      <c r="E25" s="2">
        <v>125.9</v>
      </c>
      <c r="F25" s="2"/>
      <c r="G25" s="2"/>
      <c r="H25" s="4">
        <v>378</v>
      </c>
    </row>
    <row r="26" spans="1:8" ht="28.55">
      <c r="A26" s="2"/>
      <c r="B26" s="5" t="s">
        <v>35</v>
      </c>
      <c r="C26" s="2" t="s">
        <v>36</v>
      </c>
      <c r="D26" s="2">
        <v>3</v>
      </c>
      <c r="E26" s="2">
        <v>10.5</v>
      </c>
      <c r="F26" s="2"/>
      <c r="G26" s="2"/>
      <c r="H26" s="4">
        <v>32</v>
      </c>
    </row>
    <row r="27" spans="1:8" ht="28.55">
      <c r="A27" s="2"/>
      <c r="B27" s="5" t="s">
        <v>37</v>
      </c>
      <c r="C27" s="2" t="s">
        <v>38</v>
      </c>
      <c r="D27" s="2">
        <v>3</v>
      </c>
      <c r="E27" s="2">
        <v>5.8</v>
      </c>
      <c r="F27" s="2"/>
      <c r="G27" s="2"/>
      <c r="H27" s="4">
        <v>17</v>
      </c>
    </row>
    <row r="28" spans="1:8">
      <c r="A28" s="2"/>
      <c r="B28" s="5" t="s">
        <v>39</v>
      </c>
      <c r="C28" s="2" t="s">
        <v>40</v>
      </c>
      <c r="D28" s="2">
        <v>10</v>
      </c>
      <c r="E28" s="2">
        <v>17.600000000000001</v>
      </c>
      <c r="F28" s="2"/>
      <c r="G28" s="2"/>
      <c r="H28" s="4">
        <v>176</v>
      </c>
    </row>
    <row r="29" spans="1:8">
      <c r="A29" s="2"/>
      <c r="B29" s="5" t="s">
        <v>41</v>
      </c>
      <c r="C29" s="2" t="s">
        <v>42</v>
      </c>
      <c r="D29" s="2">
        <v>10</v>
      </c>
      <c r="E29" s="2">
        <v>11.4</v>
      </c>
      <c r="F29" s="2"/>
      <c r="G29" s="2"/>
      <c r="H29" s="4">
        <v>114</v>
      </c>
    </row>
    <row r="30" spans="1:8">
      <c r="A30" s="2"/>
      <c r="B30" s="5" t="s">
        <v>43</v>
      </c>
      <c r="C30" s="2" t="s">
        <v>44</v>
      </c>
      <c r="D30" s="2">
        <v>18</v>
      </c>
      <c r="E30" s="2">
        <v>18.2</v>
      </c>
      <c r="F30" s="2"/>
      <c r="G30" s="2"/>
      <c r="H30" s="4">
        <v>328</v>
      </c>
    </row>
    <row r="31" spans="1:8">
      <c r="A31" s="2"/>
      <c r="B31" s="5" t="s">
        <v>45</v>
      </c>
      <c r="C31" s="2" t="s">
        <v>46</v>
      </c>
      <c r="D31" s="2">
        <v>6</v>
      </c>
      <c r="E31" s="2">
        <v>48.8</v>
      </c>
      <c r="F31" s="2"/>
      <c r="G31" s="2"/>
      <c r="H31" s="4">
        <v>293</v>
      </c>
    </row>
    <row r="32" spans="1:8" ht="28.55">
      <c r="A32" s="2"/>
      <c r="B32" s="5" t="s">
        <v>47</v>
      </c>
      <c r="C32" s="2" t="s">
        <v>48</v>
      </c>
      <c r="D32" s="2">
        <v>6</v>
      </c>
      <c r="E32" s="2">
        <v>3.8</v>
      </c>
      <c r="F32" s="2"/>
      <c r="G32" s="2"/>
      <c r="H32" s="4">
        <v>23</v>
      </c>
    </row>
    <row r="33" spans="1:8">
      <c r="A33" s="2"/>
      <c r="B33" s="5" t="s">
        <v>49</v>
      </c>
      <c r="C33" s="2" t="s">
        <v>50</v>
      </c>
      <c r="D33" s="2">
        <v>2</v>
      </c>
      <c r="E33" s="2">
        <v>45.7</v>
      </c>
      <c r="F33" s="2"/>
      <c r="G33" s="2"/>
      <c r="H33" s="4">
        <v>91</v>
      </c>
    </row>
    <row r="34" spans="1:8" ht="42.8">
      <c r="A34" s="2"/>
      <c r="B34" s="5" t="s">
        <v>51</v>
      </c>
      <c r="C34" s="2" t="s">
        <v>52</v>
      </c>
      <c r="D34" s="2">
        <v>3</v>
      </c>
      <c r="E34" s="2">
        <v>18.2</v>
      </c>
      <c r="F34" s="2"/>
      <c r="G34" s="2"/>
      <c r="H34" s="4">
        <v>55</v>
      </c>
    </row>
    <row r="35" spans="1:8" ht="28.55">
      <c r="A35" s="2"/>
      <c r="B35" s="5" t="s">
        <v>53</v>
      </c>
      <c r="C35" s="2" t="s">
        <v>54</v>
      </c>
      <c r="D35" s="2">
        <v>3</v>
      </c>
      <c r="E35" s="2">
        <v>5</v>
      </c>
      <c r="F35" s="2"/>
      <c r="G35" s="2"/>
      <c r="H35" s="4">
        <v>15</v>
      </c>
    </row>
    <row r="36" spans="1:8" ht="28.55">
      <c r="A36" s="2"/>
      <c r="B36" s="5" t="s">
        <v>55</v>
      </c>
      <c r="C36" s="2" t="s">
        <v>56</v>
      </c>
      <c r="D36" s="2">
        <v>6</v>
      </c>
      <c r="E36" s="2">
        <v>7.2</v>
      </c>
      <c r="F36" s="2"/>
      <c r="G36" s="2"/>
      <c r="H36" s="4">
        <v>43</v>
      </c>
    </row>
    <row r="37" spans="1:8">
      <c r="A37" s="2"/>
      <c r="B37" s="5" t="s">
        <v>57</v>
      </c>
      <c r="C37" s="2" t="s">
        <v>58</v>
      </c>
      <c r="D37" s="2">
        <v>12</v>
      </c>
      <c r="E37" s="2">
        <v>9.6999999999999993</v>
      </c>
      <c r="F37" s="2"/>
      <c r="G37" s="2"/>
      <c r="H37" s="4">
        <v>116</v>
      </c>
    </row>
    <row r="38" spans="1:8" ht="28.55">
      <c r="A38" s="2"/>
      <c r="B38" s="5" t="s">
        <v>59</v>
      </c>
      <c r="C38" s="2" t="s">
        <v>30</v>
      </c>
      <c r="D38" s="2">
        <v>12</v>
      </c>
      <c r="E38" s="2">
        <v>12.8</v>
      </c>
      <c r="F38" s="2"/>
      <c r="G38" s="2"/>
      <c r="H38" s="4">
        <v>154</v>
      </c>
    </row>
    <row r="39" spans="1:8">
      <c r="A39" s="2"/>
      <c r="B39" s="21" t="s">
        <v>60</v>
      </c>
      <c r="C39" s="22"/>
      <c r="D39" s="22"/>
      <c r="E39" s="22"/>
      <c r="F39" s="22"/>
      <c r="G39" s="23"/>
      <c r="H39" s="4">
        <v>2692</v>
      </c>
    </row>
    <row r="40" spans="1:8">
      <c r="A40" s="2">
        <v>8</v>
      </c>
      <c r="B40" s="5" t="s">
        <v>61</v>
      </c>
      <c r="C40" s="2"/>
      <c r="D40" s="2"/>
      <c r="E40" s="2"/>
      <c r="F40" s="2"/>
      <c r="G40" s="2"/>
      <c r="H40" s="4"/>
    </row>
    <row r="41" spans="1:8">
      <c r="A41" s="2"/>
      <c r="B41" s="5" t="s">
        <v>62</v>
      </c>
      <c r="C41" s="2" t="s">
        <v>63</v>
      </c>
      <c r="D41" s="2">
        <v>0.5</v>
      </c>
      <c r="E41" s="2">
        <v>18.5</v>
      </c>
      <c r="F41" s="2"/>
      <c r="G41" s="2"/>
      <c r="H41" s="4">
        <v>9</v>
      </c>
    </row>
    <row r="42" spans="1:8">
      <c r="A42" s="2"/>
      <c r="B42" s="5" t="s">
        <v>64</v>
      </c>
      <c r="C42" s="2" t="s">
        <v>65</v>
      </c>
      <c r="D42" s="2">
        <v>80</v>
      </c>
      <c r="E42" s="2">
        <v>8.1999999999999993</v>
      </c>
      <c r="F42" s="2"/>
      <c r="G42" s="2"/>
      <c r="H42" s="4">
        <v>656</v>
      </c>
    </row>
    <row r="43" spans="1:8" ht="18" customHeight="1">
      <c r="A43" s="2"/>
      <c r="B43" s="5" t="s">
        <v>66</v>
      </c>
      <c r="C43" s="2" t="s">
        <v>67</v>
      </c>
      <c r="D43" s="2">
        <v>2692</v>
      </c>
      <c r="E43" s="2">
        <v>0.2</v>
      </c>
      <c r="F43" s="2"/>
      <c r="G43" s="2"/>
      <c r="H43" s="4">
        <v>538</v>
      </c>
    </row>
    <row r="44" spans="1:8">
      <c r="A44" s="2"/>
      <c r="B44" s="21" t="s">
        <v>68</v>
      </c>
      <c r="C44" s="22"/>
      <c r="D44" s="22"/>
      <c r="E44" s="22"/>
      <c r="F44" s="22"/>
      <c r="G44" s="23"/>
      <c r="H44" s="4">
        <v>1203</v>
      </c>
    </row>
    <row r="45" spans="1:8">
      <c r="A45" s="2">
        <v>9</v>
      </c>
      <c r="B45" s="5" t="s">
        <v>69</v>
      </c>
      <c r="C45" s="2" t="s">
        <v>70</v>
      </c>
      <c r="D45" s="2">
        <v>1203</v>
      </c>
      <c r="E45" s="2">
        <v>0.18</v>
      </c>
      <c r="F45" s="2"/>
      <c r="G45" s="2"/>
      <c r="H45" s="4">
        <v>217</v>
      </c>
    </row>
    <row r="46" spans="1:8" ht="28.55">
      <c r="A46" s="2">
        <v>10</v>
      </c>
      <c r="B46" s="5" t="s">
        <v>71</v>
      </c>
      <c r="C46" s="2" t="s">
        <v>72</v>
      </c>
      <c r="D46" s="2">
        <v>4446</v>
      </c>
      <c r="E46" s="2">
        <v>0.1875</v>
      </c>
      <c r="F46" s="2"/>
      <c r="G46" s="2"/>
      <c r="H46" s="4">
        <v>834</v>
      </c>
    </row>
    <row r="47" spans="1:8" ht="28.55">
      <c r="A47" s="2">
        <v>11</v>
      </c>
      <c r="B47" s="5" t="s">
        <v>73</v>
      </c>
      <c r="C47" s="2" t="s">
        <v>74</v>
      </c>
      <c r="D47" s="2">
        <v>5280</v>
      </c>
      <c r="E47" s="2">
        <v>0.06</v>
      </c>
      <c r="F47" s="2"/>
      <c r="G47" s="2"/>
      <c r="H47" s="4">
        <v>317</v>
      </c>
    </row>
    <row r="48" spans="1:8">
      <c r="A48" s="2"/>
      <c r="B48" s="21" t="s">
        <v>75</v>
      </c>
      <c r="C48" s="22"/>
      <c r="D48" s="22"/>
      <c r="E48" s="22"/>
      <c r="F48" s="22"/>
      <c r="G48" s="23"/>
      <c r="H48" s="4">
        <v>9709</v>
      </c>
    </row>
    <row r="49" spans="1:8">
      <c r="A49" s="2"/>
      <c r="B49" s="5" t="s">
        <v>76</v>
      </c>
      <c r="C49" s="2" t="s">
        <v>77</v>
      </c>
      <c r="D49" s="21" t="s">
        <v>78</v>
      </c>
      <c r="E49" s="22"/>
      <c r="F49" s="22"/>
      <c r="G49" s="23"/>
      <c r="H49" s="4">
        <v>288</v>
      </c>
    </row>
    <row r="50" spans="1:8" ht="28.55">
      <c r="A50" s="2">
        <v>12</v>
      </c>
      <c r="B50" s="5" t="s">
        <v>79</v>
      </c>
      <c r="C50" s="2" t="s">
        <v>80</v>
      </c>
      <c r="D50" s="2">
        <v>9997</v>
      </c>
      <c r="E50" s="2">
        <v>1.25</v>
      </c>
      <c r="F50" s="2"/>
      <c r="G50" s="2"/>
      <c r="H50" s="4">
        <v>12496</v>
      </c>
    </row>
    <row r="51" spans="1:8" ht="42.8">
      <c r="A51" s="2">
        <v>13</v>
      </c>
      <c r="B51" s="5" t="s">
        <v>81</v>
      </c>
      <c r="C51" s="2" t="s">
        <v>82</v>
      </c>
      <c r="D51" s="2">
        <v>12496</v>
      </c>
      <c r="E51" s="2">
        <v>38.29</v>
      </c>
      <c r="F51" s="2"/>
      <c r="G51" s="2"/>
      <c r="H51" s="4">
        <v>478472</v>
      </c>
    </row>
    <row r="52" spans="1:8">
      <c r="A52" s="2"/>
      <c r="B52" s="5"/>
      <c r="C52" s="2"/>
      <c r="D52" s="2"/>
      <c r="E52" s="2"/>
      <c r="F52" s="2"/>
      <c r="G52" s="2"/>
      <c r="H52" s="4"/>
    </row>
    <row r="53" spans="1:8" s="1" customFormat="1" ht="19.05">
      <c r="A53" s="7"/>
      <c r="B53" s="24" t="s">
        <v>94</v>
      </c>
      <c r="C53" s="25"/>
      <c r="D53" s="25"/>
      <c r="E53" s="25"/>
      <c r="F53" s="25"/>
      <c r="G53" s="26"/>
      <c r="H53" s="8">
        <f>H51+H52</f>
        <v>478472</v>
      </c>
    </row>
    <row r="54" spans="1:8" s="15" customFormat="1">
      <c r="A54" s="12"/>
      <c r="B54" s="13"/>
      <c r="C54" s="12"/>
      <c r="D54" s="12"/>
      <c r="E54" s="12"/>
      <c r="F54" s="12"/>
      <c r="G54" s="12"/>
      <c r="H54" s="14"/>
    </row>
    <row r="55" spans="1:8" s="18" customFormat="1" ht="16.3">
      <c r="A55" s="17" t="s">
        <v>95</v>
      </c>
      <c r="B55" s="17"/>
      <c r="C55" s="17"/>
      <c r="D55" s="17"/>
      <c r="E55" s="17"/>
      <c r="F55" s="17"/>
      <c r="G55" s="17"/>
      <c r="H55" s="17"/>
    </row>
    <row r="56" spans="1:8" s="15" customFormat="1">
      <c r="A56" s="13"/>
      <c r="B56" s="13"/>
      <c r="C56" s="13"/>
      <c r="D56" s="13"/>
      <c r="E56" s="13"/>
      <c r="F56" s="13"/>
      <c r="G56" s="13"/>
      <c r="H56" s="16"/>
    </row>
    <row r="57" spans="1:8" s="15" customFormat="1" ht="51.8" customHeight="1">
      <c r="A57" s="12"/>
      <c r="B57" s="13" t="s">
        <v>83</v>
      </c>
      <c r="C57" s="12"/>
      <c r="D57" s="12"/>
      <c r="E57" s="12"/>
      <c r="F57" s="12"/>
      <c r="G57" s="12"/>
      <c r="H57" s="14"/>
    </row>
    <row r="58" spans="1:8" s="15" customFormat="1">
      <c r="A58" s="12"/>
      <c r="B58" s="13"/>
      <c r="C58" s="12"/>
      <c r="D58" s="12"/>
      <c r="E58" s="12"/>
      <c r="F58" s="12"/>
      <c r="G58" s="12"/>
      <c r="H58" s="14"/>
    </row>
    <row r="59" spans="1:8" s="15" customFormat="1">
      <c r="A59" s="12"/>
      <c r="B59" s="13"/>
      <c r="C59" s="12"/>
      <c r="D59" s="12"/>
      <c r="E59" s="12"/>
      <c r="F59" s="12"/>
      <c r="G59" s="12"/>
      <c r="H59" s="14"/>
    </row>
    <row r="60" spans="1:8" s="15" customFormat="1">
      <c r="A60" s="12"/>
      <c r="B60" s="13"/>
      <c r="C60" s="12"/>
      <c r="D60" s="12"/>
      <c r="E60" s="12"/>
      <c r="F60" s="12"/>
      <c r="G60" s="12"/>
      <c r="H60" s="14"/>
    </row>
    <row r="61" spans="1:8" s="15" customFormat="1">
      <c r="A61" s="12"/>
      <c r="B61" s="13"/>
      <c r="C61" s="12"/>
      <c r="D61" s="12"/>
      <c r="E61" s="12"/>
      <c r="F61" s="12"/>
      <c r="G61" s="12"/>
      <c r="H61" s="14"/>
    </row>
    <row r="62" spans="1:8" s="15" customFormat="1">
      <c r="A62" s="12"/>
      <c r="B62" s="13"/>
      <c r="C62" s="12"/>
      <c r="D62" s="12"/>
      <c r="E62" s="12"/>
      <c r="F62" s="12"/>
      <c r="G62" s="12"/>
      <c r="H62" s="14"/>
    </row>
    <row r="63" spans="1:8" s="15" customFormat="1">
      <c r="A63" s="12"/>
      <c r="B63" s="13"/>
      <c r="C63" s="12"/>
      <c r="D63" s="12"/>
      <c r="E63" s="12"/>
      <c r="F63" s="12"/>
      <c r="G63" s="12"/>
      <c r="H63" s="14"/>
    </row>
    <row r="64" spans="1:8" s="15" customFormat="1">
      <c r="A64" s="12"/>
      <c r="B64" s="13"/>
      <c r="C64" s="12"/>
      <c r="D64" s="12"/>
      <c r="E64" s="12"/>
      <c r="F64" s="12"/>
      <c r="G64" s="12"/>
      <c r="H64" s="14"/>
    </row>
    <row r="65" spans="1:8" s="15" customFormat="1">
      <c r="A65" s="12"/>
      <c r="B65" s="13"/>
      <c r="C65" s="12"/>
      <c r="D65" s="12"/>
      <c r="E65" s="12"/>
      <c r="F65" s="12"/>
      <c r="G65" s="12"/>
      <c r="H65" s="14"/>
    </row>
    <row r="66" spans="1:8" s="15" customFormat="1">
      <c r="A66" s="12"/>
      <c r="B66" s="13"/>
      <c r="C66" s="12"/>
      <c r="D66" s="12"/>
      <c r="E66" s="12"/>
      <c r="F66" s="12"/>
      <c r="G66" s="12"/>
      <c r="H66" s="14"/>
    </row>
    <row r="67" spans="1:8" s="15" customFormat="1">
      <c r="A67" s="12"/>
      <c r="B67" s="13"/>
      <c r="C67" s="12"/>
      <c r="D67" s="12"/>
      <c r="E67" s="12"/>
      <c r="F67" s="12"/>
      <c r="G67" s="12"/>
      <c r="H67" s="14"/>
    </row>
    <row r="68" spans="1:8" s="15" customFormat="1">
      <c r="A68" s="12"/>
      <c r="B68" s="13"/>
      <c r="C68" s="12"/>
      <c r="D68" s="12"/>
      <c r="E68" s="12"/>
      <c r="F68" s="12"/>
      <c r="G68" s="12"/>
      <c r="H68" s="14"/>
    </row>
    <row r="69" spans="1:8" s="15" customFormat="1">
      <c r="A69" s="12"/>
      <c r="B69" s="13"/>
      <c r="C69" s="12"/>
      <c r="D69" s="12"/>
      <c r="E69" s="12"/>
      <c r="F69" s="12"/>
      <c r="G69" s="12"/>
      <c r="H69" s="14"/>
    </row>
  </sheetData>
  <mergeCells count="14">
    <mergeCell ref="F3:H3"/>
    <mergeCell ref="F2:H2"/>
    <mergeCell ref="F1:H1"/>
    <mergeCell ref="C5:F5"/>
    <mergeCell ref="A6:H6"/>
    <mergeCell ref="B48:G48"/>
    <mergeCell ref="D49:G49"/>
    <mergeCell ref="B53:G53"/>
    <mergeCell ref="F4:H4"/>
    <mergeCell ref="E7:G7"/>
    <mergeCell ref="B18:G18"/>
    <mergeCell ref="B20:G20"/>
    <mergeCell ref="B39:G39"/>
    <mergeCell ref="B44:G44"/>
  </mergeCells>
  <pageMargins left="0.51181102362204722" right="0.51181102362204722" top="0.55118110236220474" bottom="0.55118110236220474" header="0.31496062992125984" footer="0.31496062992125984"/>
  <pageSetup paperSize="9" scale="75" fitToHeight="6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2012-04-04T05:31:17Z</dcterms:modified>
</cp:coreProperties>
</file>